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3256" windowHeight="124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Обоснование!$A$17:$AD$29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28" i="3" l="1"/>
  <c r="N27" i="3"/>
  <c r="K28" i="3"/>
  <c r="K27" i="3"/>
  <c r="K26" i="3"/>
  <c r="K25" i="3"/>
  <c r="K24" i="3"/>
  <c r="K23" i="3"/>
  <c r="K22" i="3"/>
  <c r="K21" i="3"/>
  <c r="K20" i="3"/>
  <c r="AA28" i="3"/>
  <c r="N26" i="3"/>
  <c r="N25" i="3"/>
  <c r="N24" i="3"/>
  <c r="N23" i="3"/>
  <c r="N22" i="3"/>
  <c r="N20" i="3"/>
  <c r="N19" i="3"/>
  <c r="N18" i="3"/>
  <c r="AB27" i="3" l="1"/>
  <c r="AC27" i="3" s="1"/>
  <c r="AB24" i="3"/>
  <c r="AC24" i="3" s="1"/>
  <c r="AA23" i="3"/>
  <c r="AB21" i="3"/>
  <c r="AD21" i="3" s="1"/>
  <c r="AA27" i="3" l="1"/>
  <c r="AD27" i="3"/>
  <c r="AA22" i="3"/>
  <c r="AB23" i="3"/>
  <c r="AC23" i="3" s="1"/>
  <c r="AD24" i="3"/>
  <c r="AB22" i="3"/>
  <c r="AC22" i="3" s="1"/>
  <c r="AA21" i="3"/>
  <c r="AA24" i="3"/>
  <c r="AC21" i="3"/>
  <c r="AB26" i="3" l="1"/>
  <c r="AA26" i="3"/>
  <c r="AD23" i="3"/>
  <c r="AD22" i="3"/>
  <c r="AB28" i="3" l="1"/>
  <c r="AC28" i="3" s="1"/>
  <c r="AD26" i="3"/>
  <c r="AC26" i="3"/>
  <c r="AA20" i="3"/>
  <c r="K19" i="3"/>
  <c r="AB19" i="3" s="1"/>
  <c r="AD19" i="3" s="1"/>
  <c r="AB25" i="3" l="1"/>
  <c r="AC25" i="3" s="1"/>
  <c r="AA25" i="3"/>
  <c r="AD28" i="3"/>
  <c r="AB20" i="3"/>
  <c r="AC20" i="3" s="1"/>
  <c r="AA19" i="3"/>
  <c r="AC19" i="3"/>
  <c r="AD25" i="3" l="1"/>
  <c r="AD20" i="3"/>
  <c r="K18" i="3" l="1"/>
  <c r="AB18" i="3" l="1"/>
  <c r="AC18" i="3" l="1"/>
  <c r="AC29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<sst xmlns="http://schemas.openxmlformats.org/spreadsheetml/2006/main" count="117" uniqueCount="104">
  <si>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</si>
  <si>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</si>
  <si>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</si>
  <si>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</si>
  <si>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</si>
  <si>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</si>
  <si>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</si>
  <si>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</si>
  <si>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</si>
  <si>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</si>
  <si>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</si>
  <si>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</si>
  <si>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</si>
  <si>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</si>
  <si>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</si>
  <si>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</si>
  <si>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</si>
  <si>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</si>
  <si>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</si>
  <si>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</si>
  <si>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</si>
  <si>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</si>
  <si>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</si>
  <si>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</si>
  <si>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</si>
  <si>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</si>
  <si>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</si>
  <si>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</si>
  <si>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</si>
  <si>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</si>
  <si>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</si>
  <si>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</si>
  <si>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</si>
  <si>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</si>
  <si>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</si>
  <si>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</si>
  <si>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</si>
  <si>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</si>
  <si>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</si>
  <si>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</si>
  <si>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</si>
  <si>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</si>
  <si>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</si>
  <si>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</si>
  <si>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</si>
  <si>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</si>
  <si>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</si>
  <si>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</si>
  <si>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</si>
  <si>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</si>
  <si>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</si>
  <si>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</si>
  <si>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</si>
  <si>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</si>
  <si>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</si>
  <si>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</si>
  <si>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</si>
  <si>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</si>
  <si>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</si>
  <si>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</si>
  <si>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</si>
  <si>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</si>
  <si>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</si>
  <si>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</si>
  <si>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</si>
  <si>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</si>
  <si>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</si>
  <si>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</si>
  <si>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</si>
  <si>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</si>
  <si>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начальник УМТС Аблякимов Р.Э.</t>
  </si>
  <si>
    <t>Источник № 1 "Цены текущих договоров 2021 года"</t>
  </si>
  <si>
    <t xml:space="preserve">2. </t>
  </si>
  <si>
    <t xml:space="preserve">3. </t>
  </si>
  <si>
    <t>Полякова С.А.</t>
  </si>
  <si>
    <t>кг</t>
  </si>
  <si>
    <t>Р/РИ</t>
  </si>
  <si>
    <t>Метизы и крепеж</t>
  </si>
  <si>
    <t>Электроды и припои</t>
  </si>
  <si>
    <t>РИ000003</t>
  </si>
  <si>
    <t>РИ000004</t>
  </si>
  <si>
    <t>РИ000007</t>
  </si>
  <si>
    <t>РИ000012</t>
  </si>
  <si>
    <t>РИ000013</t>
  </si>
  <si>
    <t>РИ000023</t>
  </si>
  <si>
    <t>РИ000042</t>
  </si>
  <si>
    <t>РИ000057</t>
  </si>
  <si>
    <t>РИ000058</t>
  </si>
  <si>
    <t>РИ000083</t>
  </si>
  <si>
    <t>РИ000129</t>
  </si>
  <si>
    <t>Электрод ОК-46.00 3</t>
  </si>
  <si>
    <t>Электрод ОК-46.00 4</t>
  </si>
  <si>
    <t>Электрод МР-3 Д=4мм</t>
  </si>
  <si>
    <t>Электрод МР-3 Д=3 мм</t>
  </si>
  <si>
    <t>Электрод ОК 61.30 Е308 L-17 2,5х300</t>
  </si>
  <si>
    <t>Электрод УОНИ 13/55 д-4</t>
  </si>
  <si>
    <t>Электрод сварочный УОНИ 13/55 д-3</t>
  </si>
  <si>
    <t>Электрод МР-3С 3мм</t>
  </si>
  <si>
    <t>Электрод МР-3С 4мм</t>
  </si>
  <si>
    <t>Электрод МР-3 Д=2</t>
  </si>
  <si>
    <t>Электрод МНЧ-2 3 мм</t>
  </si>
  <si>
    <t xml:space="preserve">1. </t>
  </si>
  <si>
    <t>Электроды</t>
  </si>
  <si>
    <t>Индекс роста цен для пересчета цен _____г. к уровню цен _____г.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</si>
</sst>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6" fontId="8" fillId="0" borderId="1" xfId="3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28</xdr:row>
      <xdr:rowOff>0</xdr:rowOff>
    </xdr:from>
    <xdr:to>
      <xdr:col>29</xdr:col>
      <xdr:colOff>2995</xdr:colOff>
      <xdr:row>28</xdr:row>
      <xdr:rowOff>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260866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255431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41231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09854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385251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385251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385251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385251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385251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385251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385251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385251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9"/>
  <sheetViews>
    <sheetView tabSelected="1" view="pageBreakPreview" zoomScaleNormal="70" zoomScaleSheetLayoutView="100" zoomScalePageLayoutView="120" workbookViewId="0">
      <pane xSplit="3" ySplit="17" topLeftCell="K21" activePane="bottomRight" state="frozen"/>
      <selection pane="topRight" activeCell="D1" sqref="D1"/>
      <selection pane="bottomLeft" activeCell="A18" sqref="A18"/>
      <selection pane="bottomRight" activeCell="AC29" sqref="AC29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5.33203125" style="1" customWidth="1"/>
    <col min="4" max="4" width="8.33203125" style="1" customWidth="1"/>
    <col min="5" max="5" width="9.5546875" style="1" customWidth="1"/>
    <col min="6" max="6" width="10.88671875" style="1" customWidth="1"/>
    <col min="7" max="7" width="7.5546875" style="1" customWidth="1"/>
    <col min="8" max="8" width="10.88671875" style="1" customWidth="1"/>
    <col min="9" max="9" width="27.109375" style="1" customWidth="1"/>
    <col min="10" max="10" width="8.33203125" style="1" customWidth="1"/>
    <col min="11" max="11" width="12" style="1" customWidth="1"/>
    <col min="12" max="14" width="10.33203125" style="1" customWidth="1"/>
    <col min="15" max="15" width="10.33203125" style="1" hidden="1" customWidth="1"/>
    <col min="16" max="26" width="12.6640625" style="1" hidden="1" customWidth="1"/>
    <col min="27" max="27" width="14.664062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63</v>
      </c>
    </row>
    <row r="2" spans="1:30" ht="15.6" x14ac:dyDescent="0.25">
      <c r="V2" s="2"/>
      <c r="AA2" s="1" t="s">
        <v>64</v>
      </c>
    </row>
    <row r="3" spans="1:30" ht="15.6" x14ac:dyDescent="0.25">
      <c r="V3" s="2"/>
      <c r="AA3" s="1" t="s">
        <v>65</v>
      </c>
    </row>
    <row r="4" spans="1:30" ht="15.6" x14ac:dyDescent="0.3"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9" t="s">
        <v>66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1"/>
    </row>
    <row r="7" spans="1:30" s="6" customFormat="1" x14ac:dyDescent="0.25">
      <c r="C7" s="7" t="s">
        <v>30</v>
      </c>
      <c r="D7" s="59" t="s">
        <v>76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1"/>
    </row>
    <row r="8" spans="1:30" s="6" customFormat="1" x14ac:dyDescent="0.25">
      <c r="C8" s="7" t="s">
        <v>25</v>
      </c>
      <c r="D8" s="59" t="s">
        <v>78</v>
      </c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1"/>
    </row>
    <row r="9" spans="1:30" s="6" customFormat="1" x14ac:dyDescent="0.25">
      <c r="C9" s="7" t="s">
        <v>24</v>
      </c>
      <c r="D9" s="59" t="s">
        <v>77</v>
      </c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1"/>
    </row>
    <row r="10" spans="1:30" s="6" customFormat="1" ht="12.75" customHeight="1" x14ac:dyDescent="0.25">
      <c r="C10" s="7" t="s">
        <v>9</v>
      </c>
      <c r="D10" s="59" t="s">
        <v>102</v>
      </c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1"/>
    </row>
    <row r="11" spans="1:30" s="6" customFormat="1" ht="26.4" x14ac:dyDescent="0.25">
      <c r="C11" s="7" t="s">
        <v>10</v>
      </c>
      <c r="D11" s="59" t="s">
        <v>67</v>
      </c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1"/>
    </row>
    <row r="12" spans="1:30" s="6" customFormat="1" ht="39.6" x14ac:dyDescent="0.25">
      <c r="C12" s="7" t="s">
        <v>23</v>
      </c>
      <c r="D12" s="59" t="s">
        <v>68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1"/>
    </row>
    <row r="14" spans="1:30" x14ac:dyDescent="0.25">
      <c r="A14" s="50" t="s">
        <v>6</v>
      </c>
      <c r="B14" s="47" t="s">
        <v>28</v>
      </c>
      <c r="C14" s="50" t="s">
        <v>1</v>
      </c>
      <c r="D14" s="47" t="s">
        <v>4</v>
      </c>
      <c r="E14" s="47" t="s">
        <v>57</v>
      </c>
      <c r="F14" s="50" t="s">
        <v>71</v>
      </c>
      <c r="G14" s="50"/>
      <c r="H14" s="50"/>
      <c r="I14" s="50"/>
      <c r="J14" s="47" t="s">
        <v>103</v>
      </c>
      <c r="K14" s="47" t="s">
        <v>60</v>
      </c>
      <c r="L14" s="57" t="s">
        <v>58</v>
      </c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4" t="s">
        <v>61</v>
      </c>
      <c r="AB14" s="47" t="s">
        <v>32</v>
      </c>
      <c r="AC14" s="47" t="s">
        <v>31</v>
      </c>
      <c r="AD14" s="62" t="s">
        <v>54</v>
      </c>
    </row>
    <row r="15" spans="1:30" x14ac:dyDescent="0.25">
      <c r="A15" s="50"/>
      <c r="B15" s="48"/>
      <c r="C15" s="50"/>
      <c r="D15" s="48"/>
      <c r="E15" s="48"/>
      <c r="F15" s="50" t="s">
        <v>22</v>
      </c>
      <c r="G15" s="50" t="s">
        <v>15</v>
      </c>
      <c r="H15" s="50" t="s">
        <v>16</v>
      </c>
      <c r="I15" s="50" t="s">
        <v>29</v>
      </c>
      <c r="J15" s="48"/>
      <c r="K15" s="48"/>
      <c r="L15" s="57" t="s">
        <v>55</v>
      </c>
      <c r="M15" s="58"/>
      <c r="N15" s="58"/>
      <c r="O15" s="58"/>
      <c r="P15" s="58"/>
      <c r="Q15" s="57" t="s">
        <v>59</v>
      </c>
      <c r="R15" s="58"/>
      <c r="S15" s="58"/>
      <c r="T15" s="58"/>
      <c r="U15" s="58"/>
      <c r="V15" s="50" t="s">
        <v>56</v>
      </c>
      <c r="W15" s="50"/>
      <c r="X15" s="50"/>
      <c r="Y15" s="50"/>
      <c r="Z15" s="50"/>
      <c r="AA15" s="55"/>
      <c r="AB15" s="48"/>
      <c r="AC15" s="48"/>
      <c r="AD15" s="63"/>
    </row>
    <row r="16" spans="1:30" ht="26.4" x14ac:dyDescent="0.25">
      <c r="A16" s="50"/>
      <c r="B16" s="49"/>
      <c r="C16" s="50"/>
      <c r="D16" s="49"/>
      <c r="E16" s="49"/>
      <c r="F16" s="50"/>
      <c r="G16" s="50"/>
      <c r="H16" s="50"/>
      <c r="I16" s="50"/>
      <c r="J16" s="49"/>
      <c r="K16" s="49"/>
      <c r="L16" s="37" t="s">
        <v>11</v>
      </c>
      <c r="M16" s="45" t="s">
        <v>12</v>
      </c>
      <c r="N16" s="37" t="s">
        <v>13</v>
      </c>
      <c r="O16" s="37" t="s">
        <v>33</v>
      </c>
      <c r="P16" s="37" t="s">
        <v>34</v>
      </c>
      <c r="Q16" s="37" t="s">
        <v>17</v>
      </c>
      <c r="R16" s="37" t="s">
        <v>18</v>
      </c>
      <c r="S16" s="37" t="s">
        <v>26</v>
      </c>
      <c r="T16" s="37" t="s">
        <v>35</v>
      </c>
      <c r="U16" s="37" t="s">
        <v>36</v>
      </c>
      <c r="V16" s="37" t="s">
        <v>19</v>
      </c>
      <c r="W16" s="37" t="s">
        <v>20</v>
      </c>
      <c r="X16" s="37" t="s">
        <v>21</v>
      </c>
      <c r="Y16" s="37" t="s">
        <v>37</v>
      </c>
      <c r="Z16" s="37" t="s">
        <v>38</v>
      </c>
      <c r="AA16" s="56"/>
      <c r="AB16" s="49"/>
      <c r="AC16" s="49"/>
      <c r="AD16" s="64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39</v>
      </c>
      <c r="M17" s="8" t="s">
        <v>40</v>
      </c>
      <c r="N17" s="8" t="s">
        <v>41</v>
      </c>
      <c r="O17" s="8" t="s">
        <v>42</v>
      </c>
      <c r="P17" s="8" t="s">
        <v>43</v>
      </c>
      <c r="Q17" s="8" t="s">
        <v>44</v>
      </c>
      <c r="R17" s="8" t="s">
        <v>45</v>
      </c>
      <c r="S17" s="8" t="s">
        <v>46</v>
      </c>
      <c r="T17" s="8" t="s">
        <v>47</v>
      </c>
      <c r="U17" s="8" t="s">
        <v>48</v>
      </c>
      <c r="V17" s="8" t="s">
        <v>49</v>
      </c>
      <c r="W17" s="8" t="s">
        <v>50</v>
      </c>
      <c r="X17" s="8" t="s">
        <v>51</v>
      </c>
      <c r="Y17" s="8" t="s">
        <v>52</v>
      </c>
      <c r="Z17" s="8" t="s">
        <v>53</v>
      </c>
      <c r="AA17" s="11">
        <v>13</v>
      </c>
      <c r="AB17" s="11">
        <v>14</v>
      </c>
      <c r="AC17" s="11">
        <v>15</v>
      </c>
      <c r="AD17" s="11">
        <v>16</v>
      </c>
    </row>
    <row r="18" spans="1:30" x14ac:dyDescent="0.25">
      <c r="A18" s="13">
        <v>1</v>
      </c>
      <c r="B18" s="14" t="s">
        <v>79</v>
      </c>
      <c r="C18" s="14" t="s">
        <v>90</v>
      </c>
      <c r="D18" s="15" t="s">
        <v>75</v>
      </c>
      <c r="E18" s="16">
        <v>105.80000000000001</v>
      </c>
      <c r="F18" s="41">
        <v>225.61</v>
      </c>
      <c r="G18" s="42">
        <v>85</v>
      </c>
      <c r="H18" s="17">
        <v>44602</v>
      </c>
      <c r="I18" s="46"/>
      <c r="J18" s="20">
        <v>1.04</v>
      </c>
      <c r="K18" s="16">
        <f>IF(SUM(F18)=0,"",F18*J18)</f>
        <v>234.63440000000003</v>
      </c>
      <c r="L18" s="18">
        <v>393.75</v>
      </c>
      <c r="M18" s="44">
        <v>234.375</v>
      </c>
      <c r="N18" s="18">
        <f>370.8/1.2</f>
        <v>309</v>
      </c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 t="shared" ref="AA18" si="0">COUNTIF(K18:Z18,"&gt;0")</f>
        <v>4</v>
      </c>
      <c r="AB18" s="21">
        <f>CEILING(SUM(K18:Z18)/COUNTIF(K18:Z18,"&gt;0"),0.01)</f>
        <v>292.94</v>
      </c>
      <c r="AC18" s="21">
        <f t="shared" ref="AC18" si="1">AB18*E18</f>
        <v>30993.052000000003</v>
      </c>
      <c r="AD18" s="36">
        <f t="shared" ref="AD18" si="2">STDEV(K18:Z18)/AB18*100</f>
        <v>25.885408170152147</v>
      </c>
    </row>
    <row r="19" spans="1:30" x14ac:dyDescent="0.25">
      <c r="A19" s="13">
        <v>2</v>
      </c>
      <c r="B19" s="14" t="s">
        <v>80</v>
      </c>
      <c r="C19" s="14" t="s">
        <v>91</v>
      </c>
      <c r="D19" s="15" t="s">
        <v>75</v>
      </c>
      <c r="E19" s="16">
        <v>10</v>
      </c>
      <c r="F19" s="41">
        <v>218.35</v>
      </c>
      <c r="G19" s="42">
        <v>85</v>
      </c>
      <c r="H19" s="17">
        <v>44602</v>
      </c>
      <c r="I19" s="46"/>
      <c r="J19" s="20">
        <v>1.04</v>
      </c>
      <c r="K19" s="16">
        <f t="shared" ref="K19:K28" si="3">IF(SUM(F19)=0,"",F19*J19)</f>
        <v>227.084</v>
      </c>
      <c r="L19" s="18"/>
      <c r="M19" s="44">
        <v>229.16666666666669</v>
      </c>
      <c r="N19" s="18">
        <f>360/1.2</f>
        <v>300</v>
      </c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 t="shared" ref="AA19:AA20" si="4">COUNTIF(K19:Z19,"&gt;0")</f>
        <v>3</v>
      </c>
      <c r="AB19" s="21">
        <f t="shared" ref="AB19:AB20" si="5">CEILING(SUM(K19:Z19)/COUNTIF(K19:Z19,"&gt;0"),0.01)</f>
        <v>252.09</v>
      </c>
      <c r="AC19" s="21">
        <f t="shared" ref="AC19:AC20" si="6">AB19*E19</f>
        <v>2520.9</v>
      </c>
      <c r="AD19" s="36">
        <f t="shared" ref="AD19:AD20" si="7">STDEV(K19:Z19)/AB19*100</f>
        <v>16.466310381673495</v>
      </c>
    </row>
    <row r="20" spans="1:30" x14ac:dyDescent="0.25">
      <c r="A20" s="13">
        <v>3</v>
      </c>
      <c r="B20" s="14" t="s">
        <v>81</v>
      </c>
      <c r="C20" s="14" t="s">
        <v>92</v>
      </c>
      <c r="D20" s="15" t="s">
        <v>75</v>
      </c>
      <c r="E20" s="16">
        <v>2074.4</v>
      </c>
      <c r="F20" s="41">
        <v>114.85</v>
      </c>
      <c r="G20" s="42">
        <v>85</v>
      </c>
      <c r="H20" s="17">
        <v>44602</v>
      </c>
      <c r="I20" s="46"/>
      <c r="J20" s="20">
        <v>1.04</v>
      </c>
      <c r="K20" s="16">
        <f t="shared" si="3"/>
        <v>119.444</v>
      </c>
      <c r="L20" s="18">
        <v>150.94</v>
      </c>
      <c r="M20" s="44">
        <v>191.29166666666669</v>
      </c>
      <c r="N20" s="18">
        <f>156.6/1.2</f>
        <v>130.5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>
        <f t="shared" si="4"/>
        <v>4</v>
      </c>
      <c r="AB20" s="21">
        <f t="shared" si="5"/>
        <v>148.05000000000001</v>
      </c>
      <c r="AC20" s="21">
        <f t="shared" si="6"/>
        <v>307114.92000000004</v>
      </c>
      <c r="AD20" s="36">
        <f t="shared" si="7"/>
        <v>21.375536483498614</v>
      </c>
    </row>
    <row r="21" spans="1:30" x14ac:dyDescent="0.25">
      <c r="A21" s="13">
        <v>4</v>
      </c>
      <c r="B21" s="14" t="s">
        <v>82</v>
      </c>
      <c r="C21" s="14" t="s">
        <v>93</v>
      </c>
      <c r="D21" s="15" t="s">
        <v>75</v>
      </c>
      <c r="E21" s="16">
        <v>1211.8600000000001</v>
      </c>
      <c r="F21" s="41">
        <v>278.42</v>
      </c>
      <c r="G21" s="42"/>
      <c r="H21" s="17"/>
      <c r="I21" s="46"/>
      <c r="J21" s="20">
        <v>1.04</v>
      </c>
      <c r="K21" s="16">
        <f t="shared" si="3"/>
        <v>289.55680000000001</v>
      </c>
      <c r="L21" s="18">
        <v>150.96</v>
      </c>
      <c r="M21" s="44">
        <v>192.2</v>
      </c>
      <c r="N21" s="18">
        <v>158.4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>
        <f t="shared" ref="AA21:AA28" si="8">COUNTIF(K21:Z21,"&gt;0")</f>
        <v>4</v>
      </c>
      <c r="AB21" s="21">
        <f t="shared" ref="AB21:AB28" si="9">CEILING(SUM(K21:Z21)/COUNTIF(K21:Z21,"&gt;0"),0.01)</f>
        <v>197.78</v>
      </c>
      <c r="AC21" s="21">
        <f t="shared" ref="AC21:AC28" si="10">AB21*E21</f>
        <v>239681.67080000002</v>
      </c>
      <c r="AD21" s="36">
        <f t="shared" ref="AD21:AD28" si="11">STDEV(K21:Z21)/AB21*100</f>
        <v>32.239163523036893</v>
      </c>
    </row>
    <row r="22" spans="1:30" x14ac:dyDescent="0.25">
      <c r="A22" s="13">
        <v>5</v>
      </c>
      <c r="B22" s="14" t="s">
        <v>83</v>
      </c>
      <c r="C22" s="14" t="s">
        <v>94</v>
      </c>
      <c r="D22" s="15" t="s">
        <v>75</v>
      </c>
      <c r="E22" s="16">
        <v>25</v>
      </c>
      <c r="F22" s="41">
        <v>1528.32</v>
      </c>
      <c r="G22" s="42"/>
      <c r="H22" s="17"/>
      <c r="I22" s="46"/>
      <c r="J22" s="20">
        <v>1.04</v>
      </c>
      <c r="K22" s="16">
        <f t="shared" si="3"/>
        <v>1589.4528</v>
      </c>
      <c r="L22" s="18">
        <v>2500</v>
      </c>
      <c r="M22" s="44">
        <v>1836.7416666666668</v>
      </c>
      <c r="N22" s="18">
        <f>1593.9/1.2</f>
        <v>1328.2500000000002</v>
      </c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9">
        <f t="shared" si="8"/>
        <v>4</v>
      </c>
      <c r="AB22" s="21">
        <f t="shared" si="9"/>
        <v>1813.6200000000001</v>
      </c>
      <c r="AC22" s="21">
        <f t="shared" si="10"/>
        <v>45340.5</v>
      </c>
      <c r="AD22" s="36">
        <f t="shared" si="11"/>
        <v>27.706437828076314</v>
      </c>
    </row>
    <row r="23" spans="1:30" x14ac:dyDescent="0.25">
      <c r="A23" s="13">
        <v>6</v>
      </c>
      <c r="B23" s="14" t="s">
        <v>84</v>
      </c>
      <c r="C23" s="14" t="s">
        <v>95</v>
      </c>
      <c r="D23" s="15" t="s">
        <v>75</v>
      </c>
      <c r="E23" s="16">
        <v>54</v>
      </c>
      <c r="F23" s="41">
        <v>113.17</v>
      </c>
      <c r="G23" s="42"/>
      <c r="H23" s="17"/>
      <c r="I23" s="46"/>
      <c r="J23" s="20">
        <v>1.04</v>
      </c>
      <c r="K23" s="16">
        <f t="shared" si="3"/>
        <v>117.69680000000001</v>
      </c>
      <c r="L23" s="18">
        <v>116.66666666666667</v>
      </c>
      <c r="M23" s="44">
        <v>176.65833333333336</v>
      </c>
      <c r="N23" s="18">
        <f>139.5/1.2</f>
        <v>116.25</v>
      </c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9">
        <f t="shared" si="8"/>
        <v>4</v>
      </c>
      <c r="AB23" s="21">
        <f t="shared" si="9"/>
        <v>131.82</v>
      </c>
      <c r="AC23" s="21">
        <f t="shared" si="10"/>
        <v>7118.28</v>
      </c>
      <c r="AD23" s="36">
        <f t="shared" si="11"/>
        <v>22.682273691422342</v>
      </c>
    </row>
    <row r="24" spans="1:30" x14ac:dyDescent="0.25">
      <c r="A24" s="13">
        <v>7</v>
      </c>
      <c r="B24" s="14" t="s">
        <v>85</v>
      </c>
      <c r="C24" s="14" t="s">
        <v>96</v>
      </c>
      <c r="D24" s="15" t="s">
        <v>75</v>
      </c>
      <c r="E24" s="16">
        <v>10</v>
      </c>
      <c r="F24" s="41">
        <v>113.42</v>
      </c>
      <c r="G24" s="42"/>
      <c r="H24" s="17"/>
      <c r="I24" s="46"/>
      <c r="J24" s="20">
        <v>1.04</v>
      </c>
      <c r="K24" s="16">
        <f t="shared" si="3"/>
        <v>117.9568</v>
      </c>
      <c r="L24" s="18">
        <v>117.5</v>
      </c>
      <c r="M24" s="44">
        <v>176.65833333333336</v>
      </c>
      <c r="N24" s="18">
        <f>140.4/1.2</f>
        <v>117.00000000000001</v>
      </c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9">
        <f t="shared" si="8"/>
        <v>4</v>
      </c>
      <c r="AB24" s="21">
        <f t="shared" si="9"/>
        <v>132.28</v>
      </c>
      <c r="AC24" s="21">
        <f t="shared" si="10"/>
        <v>1322.8</v>
      </c>
      <c r="AD24" s="36">
        <f t="shared" si="11"/>
        <v>22.368420638095778</v>
      </c>
    </row>
    <row r="25" spans="1:30" x14ac:dyDescent="0.25">
      <c r="A25" s="13">
        <v>8</v>
      </c>
      <c r="B25" s="14" t="s">
        <v>86</v>
      </c>
      <c r="C25" s="14" t="s">
        <v>97</v>
      </c>
      <c r="D25" s="15" t="s">
        <v>75</v>
      </c>
      <c r="E25" s="16">
        <v>1165.0999999999999</v>
      </c>
      <c r="F25" s="41">
        <v>120.8</v>
      </c>
      <c r="G25" s="42"/>
      <c r="H25" s="17"/>
      <c r="I25" s="46"/>
      <c r="J25" s="20">
        <v>1.04</v>
      </c>
      <c r="K25" s="16">
        <f t="shared" si="3"/>
        <v>125.63200000000001</v>
      </c>
      <c r="L25" s="18">
        <v>163.68</v>
      </c>
      <c r="M25" s="44">
        <v>213.85833333333335</v>
      </c>
      <c r="N25" s="18">
        <f>205.2/1.2</f>
        <v>171</v>
      </c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9">
        <f t="shared" si="8"/>
        <v>4</v>
      </c>
      <c r="AB25" s="21">
        <f t="shared" si="9"/>
        <v>168.55</v>
      </c>
      <c r="AC25" s="21">
        <f t="shared" si="10"/>
        <v>196377.60500000001</v>
      </c>
      <c r="AD25" s="36">
        <f t="shared" si="11"/>
        <v>21.458720954576783</v>
      </c>
    </row>
    <row r="26" spans="1:30" x14ac:dyDescent="0.25">
      <c r="A26" s="13">
        <v>9</v>
      </c>
      <c r="B26" s="14" t="s">
        <v>87</v>
      </c>
      <c r="C26" s="14" t="s">
        <v>98</v>
      </c>
      <c r="D26" s="15" t="s">
        <v>75</v>
      </c>
      <c r="E26" s="16">
        <v>733.51</v>
      </c>
      <c r="F26" s="16">
        <v>111.78</v>
      </c>
      <c r="G26" s="42"/>
      <c r="H26" s="17"/>
      <c r="I26" s="46"/>
      <c r="J26" s="20">
        <v>1.04</v>
      </c>
      <c r="K26" s="16">
        <f t="shared" si="3"/>
        <v>116.25120000000001</v>
      </c>
      <c r="L26" s="18">
        <v>158.58000000000001</v>
      </c>
      <c r="M26" s="44">
        <v>213.85000000000002</v>
      </c>
      <c r="N26" s="18">
        <f>203.4/1.2</f>
        <v>169.5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19">
        <f t="shared" si="8"/>
        <v>4</v>
      </c>
      <c r="AB26" s="21">
        <f t="shared" si="9"/>
        <v>164.55</v>
      </c>
      <c r="AC26" s="21">
        <f t="shared" si="10"/>
        <v>120699.0705</v>
      </c>
      <c r="AD26" s="36">
        <f t="shared" si="11"/>
        <v>24.367919896879258</v>
      </c>
    </row>
    <row r="27" spans="1:30" x14ac:dyDescent="0.25">
      <c r="A27" s="13">
        <v>10</v>
      </c>
      <c r="B27" s="14" t="s">
        <v>88</v>
      </c>
      <c r="C27" s="14" t="s">
        <v>99</v>
      </c>
      <c r="D27" s="15" t="s">
        <v>75</v>
      </c>
      <c r="E27" s="16">
        <v>5</v>
      </c>
      <c r="F27" s="16">
        <v>146.25</v>
      </c>
      <c r="G27" s="42"/>
      <c r="H27" s="17"/>
      <c r="I27" s="46"/>
      <c r="J27" s="20">
        <v>1.04</v>
      </c>
      <c r="K27" s="16">
        <f t="shared" si="3"/>
        <v>152.1</v>
      </c>
      <c r="L27" s="44">
        <v>278.33333333333337</v>
      </c>
      <c r="M27" s="44">
        <v>175</v>
      </c>
      <c r="N27" s="18">
        <f>280.8/1.2</f>
        <v>234.00000000000003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19">
        <f t="shared" si="8"/>
        <v>4</v>
      </c>
      <c r="AB27" s="21">
        <f t="shared" si="9"/>
        <v>209.86</v>
      </c>
      <c r="AC27" s="21">
        <f t="shared" si="10"/>
        <v>1049.3000000000002</v>
      </c>
      <c r="AD27" s="36">
        <f t="shared" si="11"/>
        <v>27.266336102832184</v>
      </c>
    </row>
    <row r="28" spans="1:30" x14ac:dyDescent="0.25">
      <c r="A28" s="13">
        <v>11</v>
      </c>
      <c r="B28" s="14" t="s">
        <v>89</v>
      </c>
      <c r="C28" s="14" t="s">
        <v>100</v>
      </c>
      <c r="D28" s="15" t="s">
        <v>75</v>
      </c>
      <c r="E28" s="16">
        <v>20</v>
      </c>
      <c r="F28" s="16">
        <v>2163.23</v>
      </c>
      <c r="G28" s="42"/>
      <c r="H28" s="17"/>
      <c r="I28" s="46"/>
      <c r="J28" s="20">
        <v>1.04</v>
      </c>
      <c r="K28" s="16">
        <f t="shared" si="3"/>
        <v>2249.7592</v>
      </c>
      <c r="L28" s="44">
        <v>4051.45</v>
      </c>
      <c r="M28" s="44"/>
      <c r="N28" s="18">
        <f>3627/1.2</f>
        <v>3022.5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19">
        <f t="shared" si="8"/>
        <v>3</v>
      </c>
      <c r="AB28" s="21">
        <f t="shared" si="9"/>
        <v>3107.91</v>
      </c>
      <c r="AC28" s="21">
        <f t="shared" si="10"/>
        <v>62158.2</v>
      </c>
      <c r="AD28" s="36">
        <f t="shared" si="11"/>
        <v>29.083097115699356</v>
      </c>
    </row>
    <row r="29" spans="1:30" x14ac:dyDescent="0.25">
      <c r="A29" s="32"/>
      <c r="B29" s="33"/>
      <c r="C29" s="66" t="s">
        <v>5</v>
      </c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4"/>
      <c r="AC29" s="34">
        <f>SUM(AC18:AC28)</f>
        <v>1014376.2983000001</v>
      </c>
      <c r="AD29" s="35"/>
    </row>
    <row r="30" spans="1:30" x14ac:dyDescent="0.25"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3"/>
    </row>
    <row r="31" spans="1:30" s="24" customFormat="1" x14ac:dyDescent="0.25">
      <c r="C31" s="24" t="s">
        <v>8</v>
      </c>
    </row>
    <row r="32" spans="1:30" s="24" customFormat="1" x14ac:dyDescent="0.25">
      <c r="C32" s="25" t="s">
        <v>101</v>
      </c>
    </row>
    <row r="33" spans="3:29" s="24" customFormat="1" x14ac:dyDescent="0.25">
      <c r="C33" s="25" t="s">
        <v>72</v>
      </c>
    </row>
    <row r="34" spans="3:29" s="24" customFormat="1" x14ac:dyDescent="0.25">
      <c r="C34" s="25" t="s">
        <v>73</v>
      </c>
    </row>
    <row r="35" spans="3:29" x14ac:dyDescent="0.25">
      <c r="L35" s="26"/>
    </row>
    <row r="36" spans="3:29" s="3" customFormat="1" ht="15.6" x14ac:dyDescent="0.3">
      <c r="C36" s="27" t="s">
        <v>0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3:29" s="3" customFormat="1" ht="15.6" x14ac:dyDescent="0.3"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3:29" s="3" customFormat="1" ht="15.6" x14ac:dyDescent="0.3">
      <c r="C38" s="43">
        <v>44995</v>
      </c>
      <c r="D38" s="28"/>
      <c r="E38" s="28"/>
      <c r="F38" s="51" t="s">
        <v>74</v>
      </c>
      <c r="G38" s="51"/>
      <c r="H38" s="51"/>
      <c r="I38" s="51"/>
      <c r="J38" s="51"/>
      <c r="K38" s="29"/>
      <c r="L38" s="51"/>
      <c r="M38" s="51"/>
      <c r="N38" s="51"/>
      <c r="O38" s="39"/>
      <c r="P38" s="39"/>
      <c r="Q38" s="1"/>
      <c r="R38" s="1"/>
      <c r="S38" s="1"/>
      <c r="T38" s="1"/>
      <c r="U38" s="1"/>
      <c r="V38" s="28"/>
      <c r="W38" s="28"/>
      <c r="X38" s="28"/>
      <c r="Y38" s="28"/>
      <c r="Z38" s="28"/>
      <c r="AA38" s="28"/>
      <c r="AB38" s="28"/>
      <c r="AC38" s="30"/>
    </row>
    <row r="39" spans="3:29" s="3" customFormat="1" ht="15.6" x14ac:dyDescent="0.3">
      <c r="C39" s="40" t="s">
        <v>2</v>
      </c>
      <c r="D39" s="28"/>
      <c r="E39" s="28"/>
      <c r="F39" s="53" t="s">
        <v>69</v>
      </c>
      <c r="G39" s="53"/>
      <c r="H39" s="53"/>
      <c r="I39" s="53"/>
      <c r="J39" s="53"/>
      <c r="K39" s="1"/>
      <c r="L39" s="52" t="s">
        <v>7</v>
      </c>
      <c r="M39" s="52"/>
      <c r="N39" s="52"/>
      <c r="O39" s="39"/>
      <c r="P39" s="39"/>
      <c r="Q39" s="1"/>
      <c r="R39" s="1"/>
      <c r="S39" s="1"/>
      <c r="T39" s="1"/>
      <c r="U39" s="1"/>
      <c r="V39" s="28"/>
      <c r="W39" s="28"/>
      <c r="X39" s="28"/>
      <c r="Y39" s="28"/>
      <c r="Z39" s="28"/>
      <c r="AA39" s="28"/>
      <c r="AB39" s="28"/>
    </row>
    <row r="40" spans="3:29" x14ac:dyDescent="0.25">
      <c r="C40" s="31"/>
      <c r="V40" s="29"/>
      <c r="W40" s="29"/>
      <c r="X40" s="29"/>
      <c r="Y40" s="29"/>
      <c r="Z40" s="29"/>
      <c r="AA40" s="29"/>
      <c r="AB40" s="29"/>
    </row>
    <row r="41" spans="3:29" x14ac:dyDescent="0.25">
      <c r="C41" s="27" t="s">
        <v>27</v>
      </c>
      <c r="V41" s="29"/>
      <c r="W41" s="29"/>
      <c r="X41" s="29"/>
      <c r="Y41" s="29"/>
      <c r="Z41" s="29"/>
      <c r="AA41" s="29"/>
      <c r="AB41" s="29"/>
    </row>
    <row r="42" spans="3:29" x14ac:dyDescent="0.25">
      <c r="V42" s="29"/>
      <c r="W42" s="29"/>
      <c r="X42" s="29"/>
      <c r="Y42" s="29"/>
      <c r="Z42" s="29"/>
      <c r="AA42" s="29"/>
      <c r="AB42" s="29"/>
    </row>
    <row r="43" spans="3:29" x14ac:dyDescent="0.25">
      <c r="C43" s="43">
        <v>44995</v>
      </c>
      <c r="D43" s="28"/>
      <c r="E43" s="28"/>
      <c r="F43" s="51" t="s">
        <v>70</v>
      </c>
      <c r="G43" s="51"/>
      <c r="H43" s="51"/>
      <c r="I43" s="51"/>
      <c r="J43" s="51"/>
      <c r="K43" s="29"/>
      <c r="L43" s="51"/>
      <c r="M43" s="51"/>
      <c r="N43" s="51"/>
      <c r="O43" s="39"/>
      <c r="P43" s="39"/>
      <c r="V43" s="28"/>
      <c r="W43" s="28"/>
      <c r="X43" s="28"/>
      <c r="Y43" s="28"/>
      <c r="Z43" s="28"/>
      <c r="AA43" s="28"/>
      <c r="AB43" s="28"/>
    </row>
    <row r="44" spans="3:29" x14ac:dyDescent="0.25">
      <c r="C44" s="40" t="s">
        <v>2</v>
      </c>
      <c r="D44" s="28"/>
      <c r="E44" s="28"/>
      <c r="F44" s="53" t="s">
        <v>69</v>
      </c>
      <c r="G44" s="53"/>
      <c r="H44" s="53"/>
      <c r="I44" s="53"/>
      <c r="J44" s="53"/>
      <c r="L44" s="52" t="s">
        <v>7</v>
      </c>
      <c r="M44" s="52"/>
      <c r="N44" s="52"/>
      <c r="O44" s="39"/>
      <c r="P44" s="39"/>
      <c r="V44" s="28"/>
      <c r="W44" s="28"/>
      <c r="X44" s="28"/>
      <c r="Y44" s="28"/>
      <c r="Z44" s="28"/>
      <c r="AA44" s="28"/>
      <c r="AB44" s="28"/>
    </row>
    <row r="47" spans="3:29" x14ac:dyDescent="0.25">
      <c r="C47" s="27" t="s">
        <v>62</v>
      </c>
    </row>
    <row r="49" spans="3:30" x14ac:dyDescent="0.25"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</row>
  </sheetData>
  <sheetProtection formatCells="0" formatColumns="0" formatRows="0" insertHyperlinks="0" sort="0" autoFilter="0"/>
  <protectedRanges>
    <protectedRange sqref="L16:Z17" name="Диапазон7"/>
    <protectedRange sqref="D6:AC9" name="Диапазон1"/>
    <protectedRange sqref="D11:AC12" name="Диапазон2"/>
    <protectedRange sqref="A18:E28 G18:I28" name="Диапазон3"/>
    <protectedRange sqref="P18:U28 X18:Z28" name="Диапазон4"/>
    <protectedRange sqref="C38 F38 L38 L43 F43 C43" name="Диапазон5"/>
    <protectedRange sqref="D32:AC34" name="Диапазон6"/>
    <protectedRange sqref="V1" name="Диапазон8_1"/>
    <protectedRange sqref="C32:C34" name="Диапазон6_1"/>
    <protectedRange sqref="F18:F28" name="Диапазон3_3"/>
    <protectedRange sqref="V18:W28 L18:O28" name="Диапазон4_1"/>
  </protectedRanges>
  <autoFilter ref="A17:AD29"/>
  <mergeCells count="38">
    <mergeCell ref="C49:AD49"/>
    <mergeCell ref="L15:P15"/>
    <mergeCell ref="AD14:AD16"/>
    <mergeCell ref="A14:A16"/>
    <mergeCell ref="C4:AC4"/>
    <mergeCell ref="C29:M2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B14:B16"/>
    <mergeCell ref="F14:I14"/>
    <mergeCell ref="I15:I16"/>
    <mergeCell ref="L43:N43"/>
    <mergeCell ref="L44:N44"/>
    <mergeCell ref="F43:J43"/>
    <mergeCell ref="F44:J44"/>
    <mergeCell ref="J14:J16"/>
    <mergeCell ref="F15:F16"/>
    <mergeCell ref="L38:N38"/>
    <mergeCell ref="L39:N39"/>
    <mergeCell ref="F38:J38"/>
    <mergeCell ref="F39:J39"/>
  </mergeCells>
  <phoneticPr fontId="0" type="noConversion"/>
  <dataValidations count="1">
    <dataValidation type="list" allowBlank="1" showInputMessage="1" showErrorMessage="1" sqref="D7:AC9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90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2023-03-10T04:17:08Z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